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Z:\JAVNA NAROČILA\SANITETA\JN SANITETA 2025 - 2030\TABELE ZA OBJAVO 2-letne količine\"/>
    </mc:Choice>
  </mc:AlternateContent>
  <xr:revisionPtr revIDLastSave="0" documentId="13_ncr:1_{D1E2FF02-36E8-423B-A4AC-BDFF1F1F29B6}" xr6:coauthVersionLast="47" xr6:coauthVersionMax="47" xr10:uidLastSave="{00000000-0000-0000-0000-000000000000}"/>
  <bookViews>
    <workbookView xWindow="-120" yWindow="-120" windowWidth="29040" windowHeight="15720" xr2:uid="{EDDD8141-127C-4C26-A9D3-1F8E6E6847EB}"/>
  </bookViews>
  <sheets>
    <sheet name="10.ENTERALNA PREHRANA" sheetId="1" r:id="rId1"/>
  </sheets>
  <definedNames>
    <definedName name="_xlnm.Print_Titles" localSheetId="0">'10.ENTERALNA PREHRANA'!$7:$7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H20" i="1" s="1"/>
  <c r="G19" i="1"/>
  <c r="H19" i="1" s="1"/>
  <c r="G18" i="1"/>
  <c r="H18" i="1" s="1"/>
  <c r="G17" i="1"/>
  <c r="H17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G8" i="1"/>
  <c r="G16" i="1"/>
  <c r="H16" i="1" s="1"/>
  <c r="H8" i="1" l="1"/>
  <c r="H21" i="1" s="1"/>
  <c r="G21" i="1"/>
</calcChain>
</file>

<file path=xl/sharedStrings.xml><?xml version="1.0" encoding="utf-8"?>
<sst xmlns="http://schemas.openxmlformats.org/spreadsheetml/2006/main" count="48" uniqueCount="37">
  <si>
    <t>Zap. št.</t>
  </si>
  <si>
    <t>Opis izdelka</t>
  </si>
  <si>
    <t>okvirna količina</t>
  </si>
  <si>
    <t>enota mere (EM)</t>
  </si>
  <si>
    <t>Cena na EM brez DDV</t>
  </si>
  <si>
    <t>% DDV</t>
  </si>
  <si>
    <t xml:space="preserve">Vrednost za celotno količino brez DDV </t>
  </si>
  <si>
    <t xml:space="preserve"> Vrednost z DDV</t>
  </si>
  <si>
    <t>Naziv ponujenega artikla</t>
  </si>
  <si>
    <t>Proizvajalec</t>
  </si>
  <si>
    <t>kos</t>
  </si>
  <si>
    <t>Ponudba mora biti podana za vse izdelke v posameznem sklopu.</t>
  </si>
  <si>
    <t xml:space="preserve">SKUPNA VREDNOST </t>
  </si>
  <si>
    <t>Naročnik zahteva artikle, ki v celoti ustrezajo vsem tehničnim zahtevam, navedenim v rubriki Opis izdelka.</t>
  </si>
  <si>
    <t>Naročnik si pridržuje pravico do zahteve po vzorcih in ostalih dokazilh v primeru nepoznavanja ponujenih artiklov.</t>
  </si>
  <si>
    <t>Morebitne vzorce in dokazila mora ponudnik dostaviti v roku 3 delovnih dni.</t>
  </si>
  <si>
    <t>Žig in podpis ponudnika</t>
  </si>
  <si>
    <t>Ponudnik:</t>
  </si>
  <si>
    <t>Ponudnik - datum ponudbe:</t>
  </si>
  <si>
    <t>Ponudnik - številka ponudbe:</t>
  </si>
  <si>
    <t>Kataloška št.</t>
  </si>
  <si>
    <r>
      <t>Naročnik:</t>
    </r>
    <r>
      <rPr>
        <b/>
        <sz val="11"/>
        <rFont val="Arial Narrow"/>
        <family val="2"/>
        <charset val="238"/>
      </rPr>
      <t xml:space="preserve"> Dom starejših Šentjur, Svetinova ulica 1, 3230 Šentjur</t>
    </r>
  </si>
  <si>
    <t xml:space="preserve">     kos</t>
  </si>
  <si>
    <r>
      <t>Sistem za sondno hranjenje n</t>
    </r>
    <r>
      <rPr>
        <u/>
        <sz val="11"/>
        <rFont val="Arial Narrow"/>
        <family val="2"/>
        <charset val="238"/>
      </rPr>
      <t>a gravitacijo</t>
    </r>
    <r>
      <rPr>
        <sz val="11"/>
        <rFont val="Arial Narrow"/>
        <family val="2"/>
        <charset val="238"/>
      </rPr>
      <t>, kompatibilen z embalažo sondne hrane, za sonde z Enlock in ENFIT priključkom</t>
    </r>
  </si>
  <si>
    <r>
      <t xml:space="preserve">Sistem za sondno hranjenje na </t>
    </r>
    <r>
      <rPr>
        <u/>
        <sz val="11"/>
        <rFont val="Arial Narrow"/>
        <family val="2"/>
        <charset val="238"/>
      </rPr>
      <t xml:space="preserve">gravitacijo z integrirano vrečko, </t>
    </r>
    <r>
      <rPr>
        <sz val="11"/>
        <rFont val="Arial Narrow"/>
        <family val="2"/>
        <charset val="238"/>
      </rPr>
      <t>kompatibilen z embalažo sondne hrane, za sonde z Enlock in ENFIT priključkom</t>
    </r>
  </si>
  <si>
    <t xml:space="preserve">ORALNI PREHRANSKI DODATEK: Živilo za posebne zdravstvene namene, standardno peroralno prehransko dopolnilo v obliki napitka, visokokalorično (1,5 kcal/ml) in visokobeljakovinsko, različni okusi, 200 - 250 ml </t>
  </si>
  <si>
    <t>ORALNI PREHRANSKI DODATEK: Živilo za posebne zdravstvene namene, peroralno prehransko dopolnilo v obliki napitka, za sladkorne bolnike, visokokalorično (300kcal/200ml) in visokobeljakovinsko, različni okusi, 200 - 250 ml</t>
  </si>
  <si>
    <t>ORALNI PREHRANSKI DODATEK: Živilo za posebne zdravstvene namene, peroralno prehransko dopolnilo v obliki napitka, za onkološke bolnike, visokokalorično (1,27 - 1,5 kcal/ml) in visokobeljakovinsko, različni okusi, 200 - 250 ml</t>
  </si>
  <si>
    <t>ORALNI PREHRANSKI DODATEK: Živilo za posebne zdravstvene namene, peroralno prehransko dopolnilo v obliki napitka, za bolnike z dializo, visokokalorično (1,8 - 2 kcal/ml) in visokobeljakovinsko, minimalna vsebnost kalija, natrija, fosforja, 200 - 250 ml</t>
  </si>
  <si>
    <t>Živilo za posebne zdravstvene namene, beljakovinski dodatek v obliki prahu, za dietetsko uravnavanje prehranjevanja bolnikov s povečano potrebo po beljakovinah, nevtralnega okusa, brez vlaknin in glutena, 200 - 300 g</t>
  </si>
  <si>
    <t xml:space="preserve">Živilo za posebne zdravstvene namene, sredstvo za zgoščevanje hrane in pijače v obliki prahu, za dietetsko uravnavanje disfagije, nevtralnega okusa, vsebuje modificiran koruzni škrob, ne vsebuje glutena in laktoze, 225 - 300 g </t>
  </si>
  <si>
    <r>
      <t>ORALNI PREHRANSKI DODATEK:  Živilo za posebne zdravstvene namene, standardno peroralno prehransko dopolnilo v obliki napitka, visokokalorično (</t>
    </r>
    <r>
      <rPr>
        <u/>
        <sz val="11"/>
        <rFont val="Arial Narrow"/>
        <family val="2"/>
        <charset val="238"/>
      </rPr>
      <t>2,4kcal/ml</t>
    </r>
    <r>
      <rPr>
        <sz val="11"/>
        <rFont val="Arial Narrow"/>
        <family val="2"/>
        <charset val="238"/>
      </rPr>
      <t xml:space="preserve">) in visokobeljakovinsko,visoka vsebnost kalcija in vit.D, za bolnike s sarkopenijo, krhkostjo, mišično-skeletno šibkostjo različni okusi, 200-250 ml, </t>
    </r>
    <r>
      <rPr>
        <u/>
        <sz val="11"/>
        <rFont val="Arial Narrow"/>
        <family val="2"/>
        <charset val="238"/>
      </rPr>
      <t>1 plastenka/dan!!</t>
    </r>
  </si>
  <si>
    <t>SKLOP 10: ENTERALNA PREHRANA</t>
  </si>
  <si>
    <t xml:space="preserve">SONDNA HRANA: Visokokalorična standardna enteralna (sondna) hrana, brez vlaknin, 1,5 kcal/ml, 500 ml ali 1000 ml, v vrečki ali plastenki, primerno tudi za hranjenje po črpalki </t>
  </si>
  <si>
    <t>SONDNA HRANA: Visokokalorična in visokobeljakovinska standardna enteralna (sondna) hrana, brez vlaknin, 1,5 kcal/ml, 500 ml ali 1000 ml, v vrečki ali plastenki, primerno tudi za hranjenje po črpalki</t>
  </si>
  <si>
    <t>SONDNA HRANA: Enteralna (sondna) prehrana za dietetsko uravnavanje bolezensko pogojene neprehranjenosti pri diabetesu,  z vlakninami, 500 ml ali 1000 ml, v vrečki ali plastenki, primerno tudi za hranjenje po črpalki</t>
  </si>
  <si>
    <t xml:space="preserve">SONDNA HRANA: Enteralna (sondna) prehrana za dietetsko uravnavanje bolezensko pogojene neprehranjenosti pri diabetesu, visokokalorična 1,5 kcal/ml in visokobeljakovinska, z vlakninami, 500 ml ali 1000 ml, v vrečki ali plastenki, primerno tudi za hranjenje po črpalki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</si>
</sst>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%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4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FF0000"/>
      <name val="Arial Narrow"/>
      <family val="2"/>
      <charset val="238"/>
    </font>
    <font>
      <u/>
      <sz val="1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8" fillId="0" borderId="0"/>
  </cellStyleXfs>
  <cellXfs count="4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164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0" borderId="0" xfId="0" applyFont="1"/>
    <xf numFmtId="164" fontId="4" fillId="0" borderId="0" xfId="0" applyNumberFormat="1" applyFont="1" applyAlignment="1" applyProtection="1">
      <alignment wrapText="1"/>
      <protection locked="0"/>
    </xf>
    <xf numFmtId="4" fontId="4" fillId="0" borderId="0" xfId="0" applyNumberFormat="1" applyFont="1" applyAlignment="1" applyProtection="1">
      <alignment wrapText="1"/>
      <protection locked="0"/>
    </xf>
    <xf numFmtId="0" fontId="5" fillId="0" borderId="0" xfId="0" applyFont="1" applyAlignment="1">
      <alignment horizontal="left"/>
    </xf>
    <xf numFmtId="0" fontId="6" fillId="0" borderId="0" xfId="0" applyFont="1"/>
    <xf numFmtId="164" fontId="6" fillId="0" borderId="0" xfId="0" applyNumberFormat="1" applyFont="1" applyAlignment="1" applyProtection="1">
      <alignment wrapText="1"/>
      <protection locked="0"/>
    </xf>
    <xf numFmtId="4" fontId="6" fillId="0" borderId="0" xfId="0" applyNumberFormat="1" applyFont="1" applyAlignment="1" applyProtection="1">
      <alignment wrapText="1"/>
      <protection locked="0"/>
    </xf>
    <xf numFmtId="0" fontId="4" fillId="0" borderId="0" xfId="0" applyFont="1" applyAlignment="1">
      <alignment wrapText="1"/>
    </xf>
    <xf numFmtId="0" fontId="3" fillId="3" borderId="2" xfId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4" fontId="3" fillId="3" borderId="2" xfId="1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4" fontId="4" fillId="0" borderId="0" xfId="0" applyNumberFormat="1" applyFont="1"/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4" fillId="2" borderId="1" xfId="0" applyFont="1" applyFill="1" applyBorder="1" applyProtection="1">
      <protection locked="0"/>
    </xf>
    <xf numFmtId="164" fontId="4" fillId="0" borderId="0" xfId="0" applyNumberFormat="1" applyFont="1"/>
    <xf numFmtId="4" fontId="6" fillId="0" borderId="0" xfId="0" applyNumberFormat="1" applyFont="1" applyAlignment="1">
      <alignment wrapText="1"/>
    </xf>
    <xf numFmtId="4" fontId="2" fillId="0" borderId="2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4" fontId="2" fillId="4" borderId="2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5" fontId="2" fillId="2" borderId="2" xfId="3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8" fillId="4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9" fillId="2" borderId="2" xfId="2" applyFont="1" applyFill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 applyProtection="1">
      <alignment horizontal="center" vertical="center" wrapText="1"/>
      <protection locked="0"/>
    </xf>
  </cellXfs>
  <cellStyles count="5">
    <cellStyle name="Navadno" xfId="0" builtinId="0"/>
    <cellStyle name="Navadno 2" xfId="4" xr:uid="{D285AB69-453A-4235-808E-C732871A8E66}"/>
    <cellStyle name="Navadno 2 2" xfId="1" xr:uid="{ADBA1E74-0D85-4ED9-8AEE-8E2ECE758FD6}"/>
    <cellStyle name="Navadno_Zvezek2" xfId="2" xr:uid="{FFF753B5-7906-45AF-BF08-9836D4C135A7}"/>
    <cellStyle name="Odstotek 2" xfId="3" xr:uid="{BD776588-6136-4547-8346-A96A4767B4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E4DAC-486E-41BC-B76F-105A6F5A84A1}">
  <sheetPr>
    <tabColor theme="2" tint="-0.249977111117893"/>
    <pageSetUpPr fitToPage="1"/>
  </sheetPr>
  <dimension ref="A1:K30"/>
  <sheetViews>
    <sheetView tabSelected="1" zoomScaleNormal="100" workbookViewId="0">
      <selection activeCell="I4" sqref="I4"/>
    </sheetView>
  </sheetViews>
  <sheetFormatPr defaultColWidth="9.140625" defaultRowHeight="16.5" x14ac:dyDescent="0.3"/>
  <cols>
    <col min="1" max="1" width="5.7109375" style="3" customWidth="1"/>
    <col min="2" max="2" width="50.7109375" style="3" customWidth="1"/>
    <col min="3" max="3" width="7.7109375" style="3" customWidth="1"/>
    <col min="4" max="4" width="7.7109375" style="39" customWidth="1"/>
    <col min="5" max="5" width="10.28515625" style="27" customWidth="1"/>
    <col min="6" max="6" width="7.7109375" style="3" customWidth="1"/>
    <col min="7" max="7" width="12.7109375" style="19" customWidth="1"/>
    <col min="8" max="8" width="12.7109375" style="3" customWidth="1"/>
    <col min="9" max="9" width="27.7109375" style="13" customWidth="1"/>
    <col min="10" max="10" width="23.7109375" style="13" customWidth="1"/>
    <col min="11" max="11" width="12.7109375" style="13" customWidth="1"/>
    <col min="12" max="16384" width="9.140625" style="3"/>
  </cols>
  <sheetData>
    <row r="1" spans="1:11" ht="24" customHeight="1" x14ac:dyDescent="0.3">
      <c r="A1" s="1" t="s">
        <v>21</v>
      </c>
      <c r="B1" s="2"/>
      <c r="C1" s="2"/>
      <c r="D1" s="38"/>
      <c r="E1" s="2"/>
      <c r="G1" s="3" t="s">
        <v>17</v>
      </c>
      <c r="J1" s="28"/>
      <c r="K1" s="28"/>
    </row>
    <row r="2" spans="1:11" ht="24" customHeight="1" x14ac:dyDescent="0.3">
      <c r="B2" s="2"/>
      <c r="E2" s="4"/>
      <c r="F2" s="5"/>
      <c r="G2" s="3" t="s">
        <v>19</v>
      </c>
      <c r="J2" s="10"/>
      <c r="K2" s="10"/>
    </row>
    <row r="3" spans="1:11" ht="24" customHeight="1" x14ac:dyDescent="0.3">
      <c r="B3" s="2"/>
      <c r="E3" s="4"/>
      <c r="F3" s="5"/>
      <c r="G3" s="3" t="s">
        <v>18</v>
      </c>
      <c r="J3" s="10"/>
      <c r="K3" s="10"/>
    </row>
    <row r="4" spans="1:11" ht="24" customHeight="1" x14ac:dyDescent="0.3">
      <c r="A4" s="6"/>
      <c r="B4" s="2"/>
      <c r="C4" s="2"/>
      <c r="D4" s="38"/>
      <c r="E4" s="2"/>
      <c r="G4" s="3"/>
      <c r="H4" s="7"/>
      <c r="I4" s="8"/>
      <c r="J4" s="8"/>
      <c r="K4" s="8"/>
    </row>
    <row r="5" spans="1:11" ht="24" customHeight="1" x14ac:dyDescent="0.3">
      <c r="A5" s="9" t="s">
        <v>32</v>
      </c>
      <c r="B5" s="2"/>
      <c r="D5" s="38"/>
      <c r="E5" s="2"/>
      <c r="G5" s="10"/>
      <c r="H5" s="11"/>
      <c r="I5" s="12"/>
      <c r="J5" s="12"/>
      <c r="K5" s="12"/>
    </row>
    <row r="6" spans="1:11" ht="24" customHeight="1" x14ac:dyDescent="0.3">
      <c r="E6" s="3"/>
      <c r="G6" s="3"/>
    </row>
    <row r="7" spans="1:11" ht="66" x14ac:dyDescent="0.3">
      <c r="A7" s="14" t="s">
        <v>0</v>
      </c>
      <c r="B7" s="14" t="s">
        <v>1</v>
      </c>
      <c r="C7" s="14" t="s">
        <v>2</v>
      </c>
      <c r="D7" s="14" t="s">
        <v>3</v>
      </c>
      <c r="E7" s="15" t="s">
        <v>4</v>
      </c>
      <c r="F7" s="14" t="s">
        <v>5</v>
      </c>
      <c r="G7" s="16" t="s">
        <v>6</v>
      </c>
      <c r="H7" s="17" t="s">
        <v>7</v>
      </c>
      <c r="I7" s="17" t="s">
        <v>8</v>
      </c>
      <c r="J7" s="17" t="s">
        <v>9</v>
      </c>
      <c r="K7" s="17" t="s">
        <v>20</v>
      </c>
    </row>
    <row r="8" spans="1:11" ht="54.95" customHeight="1" x14ac:dyDescent="0.3">
      <c r="A8" s="18">
        <v>1</v>
      </c>
      <c r="B8" s="40" t="s">
        <v>25</v>
      </c>
      <c r="C8" s="42">
        <v>200</v>
      </c>
      <c r="D8" s="37" t="s">
        <v>10</v>
      </c>
      <c r="E8" s="32"/>
      <c r="F8" s="33">
        <v>9.5000000000000001E-2</v>
      </c>
      <c r="G8" s="29">
        <f t="shared" ref="G8:G20" si="0">+E8*C8</f>
        <v>0</v>
      </c>
      <c r="H8" s="29">
        <f t="shared" ref="H8:H20" si="1">G8*F8+G8</f>
        <v>0</v>
      </c>
      <c r="I8" s="41"/>
      <c r="J8" s="34"/>
      <c r="K8" s="34"/>
    </row>
    <row r="9" spans="1:11" ht="54.95" customHeight="1" x14ac:dyDescent="0.3">
      <c r="A9" s="18">
        <v>2</v>
      </c>
      <c r="B9" s="40" t="s">
        <v>26</v>
      </c>
      <c r="C9" s="42">
        <v>100</v>
      </c>
      <c r="D9" s="37" t="s">
        <v>10</v>
      </c>
      <c r="E9" s="32"/>
      <c r="F9" s="33">
        <v>9.5000000000000001E-2</v>
      </c>
      <c r="G9" s="29">
        <f t="shared" si="0"/>
        <v>0</v>
      </c>
      <c r="H9" s="29">
        <f t="shared" si="1"/>
        <v>0</v>
      </c>
      <c r="I9" s="41"/>
      <c r="J9" s="34"/>
      <c r="K9" s="34"/>
    </row>
    <row r="10" spans="1:11" ht="54.95" customHeight="1" x14ac:dyDescent="0.3">
      <c r="A10" s="18">
        <v>3</v>
      </c>
      <c r="B10" s="40" t="s">
        <v>27</v>
      </c>
      <c r="C10" s="42">
        <v>100</v>
      </c>
      <c r="D10" s="37" t="s">
        <v>22</v>
      </c>
      <c r="E10" s="32"/>
      <c r="F10" s="33">
        <v>9.5000000000000001E-2</v>
      </c>
      <c r="G10" s="29">
        <f t="shared" si="0"/>
        <v>0</v>
      </c>
      <c r="H10" s="29">
        <f t="shared" si="1"/>
        <v>0</v>
      </c>
      <c r="I10" s="41"/>
      <c r="J10" s="34"/>
      <c r="K10" s="34"/>
    </row>
    <row r="11" spans="1:11" ht="54.6" customHeight="1" x14ac:dyDescent="0.3">
      <c r="A11" s="18">
        <v>4</v>
      </c>
      <c r="B11" s="40" t="s">
        <v>28</v>
      </c>
      <c r="C11" s="43">
        <v>100</v>
      </c>
      <c r="D11" s="37" t="s">
        <v>10</v>
      </c>
      <c r="E11" s="32"/>
      <c r="F11" s="33">
        <v>9.5000000000000001E-2</v>
      </c>
      <c r="G11" s="29">
        <f t="shared" si="0"/>
        <v>0</v>
      </c>
      <c r="H11" s="29">
        <f t="shared" si="1"/>
        <v>0</v>
      </c>
      <c r="I11" s="41"/>
      <c r="J11" s="34"/>
      <c r="K11" s="34"/>
    </row>
    <row r="12" spans="1:11" ht="69" customHeight="1" x14ac:dyDescent="0.3">
      <c r="A12" s="18">
        <v>5</v>
      </c>
      <c r="B12" s="40" t="s">
        <v>31</v>
      </c>
      <c r="C12" s="43">
        <v>100</v>
      </c>
      <c r="D12" s="37" t="s">
        <v>10</v>
      </c>
      <c r="E12" s="32"/>
      <c r="F12" s="33">
        <v>9.5000000000000001E-2</v>
      </c>
      <c r="G12" s="29">
        <f t="shared" si="0"/>
        <v>0</v>
      </c>
      <c r="H12" s="29">
        <f t="shared" si="1"/>
        <v>0</v>
      </c>
      <c r="I12" s="34"/>
      <c r="J12" s="34"/>
      <c r="K12" s="34"/>
    </row>
    <row r="13" spans="1:11" ht="54.95" customHeight="1" x14ac:dyDescent="0.3">
      <c r="A13" s="18">
        <v>6</v>
      </c>
      <c r="B13" s="40" t="s">
        <v>29</v>
      </c>
      <c r="C13" s="42">
        <v>20</v>
      </c>
      <c r="D13" s="37" t="s">
        <v>10</v>
      </c>
      <c r="E13" s="32"/>
      <c r="F13" s="33">
        <v>9.5000000000000001E-2</v>
      </c>
      <c r="G13" s="29">
        <f t="shared" si="0"/>
        <v>0</v>
      </c>
      <c r="H13" s="29">
        <f t="shared" si="1"/>
        <v>0</v>
      </c>
      <c r="I13" s="34"/>
      <c r="J13" s="34"/>
      <c r="K13" s="34"/>
    </row>
    <row r="14" spans="1:11" ht="54.95" customHeight="1" x14ac:dyDescent="0.3">
      <c r="A14" s="18">
        <v>7</v>
      </c>
      <c r="B14" s="40" t="s">
        <v>30</v>
      </c>
      <c r="C14" s="42">
        <v>200</v>
      </c>
      <c r="D14" s="37" t="s">
        <v>10</v>
      </c>
      <c r="E14" s="32"/>
      <c r="F14" s="33">
        <v>9.5000000000000001E-2</v>
      </c>
      <c r="G14" s="29">
        <f t="shared" si="0"/>
        <v>0</v>
      </c>
      <c r="H14" s="30">
        <f t="shared" si="1"/>
        <v>0</v>
      </c>
      <c r="I14" s="41"/>
      <c r="J14" s="34"/>
      <c r="K14" s="34"/>
    </row>
    <row r="15" spans="1:11" s="35" customFormat="1" ht="48" customHeight="1" x14ac:dyDescent="0.25">
      <c r="A15" s="18">
        <v>8</v>
      </c>
      <c r="B15" s="40" t="s">
        <v>33</v>
      </c>
      <c r="C15" s="44">
        <v>200</v>
      </c>
      <c r="D15" s="37" t="s">
        <v>10</v>
      </c>
      <c r="E15" s="32"/>
      <c r="F15" s="33">
        <v>9.5000000000000001E-2</v>
      </c>
      <c r="G15" s="29">
        <f t="shared" si="0"/>
        <v>0</v>
      </c>
      <c r="H15" s="29">
        <f t="shared" si="1"/>
        <v>0</v>
      </c>
      <c r="I15" s="34"/>
      <c r="J15" s="34"/>
      <c r="K15" s="34"/>
    </row>
    <row r="16" spans="1:11" ht="48" customHeight="1" x14ac:dyDescent="0.3">
      <c r="A16" s="18">
        <v>9</v>
      </c>
      <c r="B16" s="40" t="s">
        <v>34</v>
      </c>
      <c r="C16" s="42">
        <v>200</v>
      </c>
      <c r="D16" s="37" t="s">
        <v>10</v>
      </c>
      <c r="E16" s="32"/>
      <c r="F16" s="33">
        <v>9.5000000000000001E-2</v>
      </c>
      <c r="G16" s="29">
        <f>+E16*C16</f>
        <v>0</v>
      </c>
      <c r="H16" s="29">
        <f>G16*F16+G16</f>
        <v>0</v>
      </c>
      <c r="I16" s="34"/>
      <c r="J16" s="34"/>
      <c r="K16" s="34"/>
    </row>
    <row r="17" spans="1:11" s="36" customFormat="1" ht="54.95" customHeight="1" x14ac:dyDescent="0.25">
      <c r="A17" s="18">
        <v>10</v>
      </c>
      <c r="B17" s="40" t="s">
        <v>35</v>
      </c>
      <c r="C17" s="42">
        <v>200</v>
      </c>
      <c r="D17" s="37" t="s">
        <v>10</v>
      </c>
      <c r="E17" s="32"/>
      <c r="F17" s="33">
        <v>9.5000000000000001E-2</v>
      </c>
      <c r="G17" s="29">
        <f t="shared" si="0"/>
        <v>0</v>
      </c>
      <c r="H17" s="31">
        <f t="shared" si="1"/>
        <v>0</v>
      </c>
      <c r="I17" s="41"/>
      <c r="J17" s="34"/>
      <c r="K17" s="34"/>
    </row>
    <row r="18" spans="1:11" ht="69" customHeight="1" x14ac:dyDescent="0.3">
      <c r="A18" s="18">
        <v>11</v>
      </c>
      <c r="B18" s="40" t="s">
        <v>36</v>
      </c>
      <c r="C18" s="42">
        <v>200</v>
      </c>
      <c r="D18" s="37" t="s">
        <v>10</v>
      </c>
      <c r="E18" s="32"/>
      <c r="F18" s="33">
        <v>9.5000000000000001E-2</v>
      </c>
      <c r="G18" s="29">
        <f t="shared" si="0"/>
        <v>0</v>
      </c>
      <c r="H18" s="31">
        <f t="shared" si="1"/>
        <v>0</v>
      </c>
      <c r="I18" s="34"/>
      <c r="J18" s="34"/>
      <c r="K18" s="34"/>
    </row>
    <row r="19" spans="1:11" ht="33" customHeight="1" x14ac:dyDescent="0.3">
      <c r="A19" s="18">
        <v>12</v>
      </c>
      <c r="B19" s="40" t="s">
        <v>23</v>
      </c>
      <c r="C19" s="42">
        <v>10</v>
      </c>
      <c r="D19" s="37" t="s">
        <v>10</v>
      </c>
      <c r="E19" s="32"/>
      <c r="F19" s="33">
        <v>9.5000000000000001E-2</v>
      </c>
      <c r="G19" s="29">
        <f t="shared" si="0"/>
        <v>0</v>
      </c>
      <c r="H19" s="29">
        <f t="shared" si="1"/>
        <v>0</v>
      </c>
      <c r="I19" s="34"/>
      <c r="J19" s="34"/>
      <c r="K19" s="34"/>
    </row>
    <row r="20" spans="1:11" ht="48" customHeight="1" x14ac:dyDescent="0.3">
      <c r="A20" s="18">
        <v>13</v>
      </c>
      <c r="B20" s="40" t="s">
        <v>24</v>
      </c>
      <c r="C20" s="42">
        <v>10</v>
      </c>
      <c r="D20" s="37" t="s">
        <v>10</v>
      </c>
      <c r="E20" s="32"/>
      <c r="F20" s="33">
        <v>9.5000000000000001E-2</v>
      </c>
      <c r="G20" s="29">
        <f t="shared" si="0"/>
        <v>0</v>
      </c>
      <c r="H20" s="29">
        <f t="shared" si="1"/>
        <v>0</v>
      </c>
      <c r="I20" s="41"/>
      <c r="J20" s="34"/>
      <c r="K20" s="34"/>
    </row>
    <row r="21" spans="1:11" ht="24" customHeight="1" x14ac:dyDescent="0.3">
      <c r="B21" s="20" t="s">
        <v>12</v>
      </c>
      <c r="C21" s="21"/>
      <c r="D21" s="21"/>
      <c r="E21" s="22"/>
      <c r="F21" s="22"/>
      <c r="G21" s="23">
        <f>SUM(G8:G20)</f>
        <v>0</v>
      </c>
      <c r="H21" s="23">
        <f>SUM(H8:H20)</f>
        <v>0</v>
      </c>
      <c r="I21" s="21"/>
      <c r="J21" s="21"/>
      <c r="K21" s="21"/>
    </row>
    <row r="22" spans="1:11" ht="24" customHeight="1" x14ac:dyDescent="0.3">
      <c r="E22" s="3"/>
      <c r="G22" s="3"/>
      <c r="H22" s="24"/>
      <c r="I22" s="25"/>
      <c r="J22" s="25"/>
      <c r="K22" s="25"/>
    </row>
    <row r="23" spans="1:11" ht="24" customHeight="1" x14ac:dyDescent="0.3">
      <c r="E23" s="3"/>
      <c r="G23" s="3"/>
      <c r="H23" s="24"/>
      <c r="I23" s="25"/>
      <c r="J23" s="25"/>
      <c r="K23" s="25"/>
    </row>
    <row r="24" spans="1:11" ht="24" customHeight="1" x14ac:dyDescent="0.3">
      <c r="A24" s="3" t="s">
        <v>11</v>
      </c>
      <c r="E24" s="3"/>
      <c r="G24" s="3"/>
    </row>
    <row r="25" spans="1:11" ht="24" customHeight="1" x14ac:dyDescent="0.3">
      <c r="A25" s="3" t="s">
        <v>13</v>
      </c>
      <c r="E25" s="3"/>
      <c r="G25" s="3"/>
    </row>
    <row r="26" spans="1:11" ht="24" customHeight="1" x14ac:dyDescent="0.3">
      <c r="A26" s="3" t="s">
        <v>14</v>
      </c>
      <c r="E26" s="3"/>
      <c r="G26" s="3"/>
    </row>
    <row r="27" spans="1:11" ht="24" customHeight="1" x14ac:dyDescent="0.3">
      <c r="A27" s="3" t="s">
        <v>15</v>
      </c>
      <c r="E27" s="3"/>
      <c r="G27" s="3"/>
      <c r="J27" s="3" t="s">
        <v>16</v>
      </c>
    </row>
    <row r="28" spans="1:11" ht="24" customHeight="1" x14ac:dyDescent="0.3">
      <c r="E28" s="3"/>
      <c r="G28" s="3"/>
      <c r="I28" s="3"/>
      <c r="J28" s="3"/>
    </row>
    <row r="29" spans="1:11" ht="24" customHeight="1" x14ac:dyDescent="0.3">
      <c r="I29" s="3"/>
      <c r="J29" s="26"/>
    </row>
    <row r="30" spans="1:11" ht="24" customHeight="1" x14ac:dyDescent="0.3">
      <c r="I30" s="3"/>
      <c r="J30" s="3"/>
    </row>
  </sheetData>
  <printOptions horizontalCentered="1"/>
  <pageMargins left="0.31496062992125984" right="0.31496062992125984" top="0.35433070866141736" bottom="0.78740157480314965" header="0.31496062992125984" footer="0.31496062992125984"/>
  <pageSetup paperSize="9" scale="78" fitToHeight="100" orientation="landscape" cellComments="atEnd" r:id="rId1"/>
  <headerFooter>
    <oddFooter>&amp;C&amp;"Arial Narrow,Navadno"&amp;9&amp;P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10.ENTERALNA PREHRANA</vt:lpstr>
      <vt:lpstr>'10.ENTERALNA PREHRANA'!Tiskanje_naslovov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racunovodstvodomsentjur@outlook.com</dc:creator>
  <cp:lastModifiedBy>racunovodstvodomsentjur@outlook.com</cp:lastModifiedBy>
  <cp:lastPrinted>2025-07-18T06:44:01Z</cp:lastPrinted>
  <dcterms:created xsi:type="dcterms:W3CDTF">2025-06-12T11:16:06Z</dcterms:created>
  <dcterms:modified xsi:type="dcterms:W3CDTF">2025-07-22T07:25:38Z</dcterms:modified>
</cp:coreProperties>
</file>